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H22" i="12" l="1"/>
  <c r="D33" i="15" l="1"/>
  <c r="D32" i="15"/>
  <c r="D31" i="15"/>
  <c r="S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<sst xmlns="http://schemas.openxmlformats.org/spreadsheetml/2006/main" count="888" uniqueCount="521">
  <si>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</si>
  <si>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</si>
  <si>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</si>
  <si>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</si>
  <si>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</si>
  <si>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</si>
  <si>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</si>
  <si>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</si>
  <si>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</si>
  <si>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</si>
  <si>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</si>
  <si>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</si>
  <si>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</si>
  <si>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</si>
  <si>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</si>
  <si>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</si>
  <si>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</si>
  <si>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</si>
  <si>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</si>
  <si>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</si>
  <si>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</si>
  <si>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</si>
  <si>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</si>
  <si>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</si>
  <si>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</si>
  <si>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</si>
  <si>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</si>
  <si>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</si>
  <si>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</si>
  <si>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</si>
  <si>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</si>
  <si>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</si>
  <si>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</si>
  <si>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</si>
  <si>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</si>
  <si>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</si>
  <si>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</si>
  <si>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</si>
  <si>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</si>
  <si>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</si>
  <si>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</si>
  <si>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</si>
  <si>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</si>
  <si>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</si>
  <si>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</si>
  <si>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</si>
  <si>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</si>
  <si>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</si>
  <si>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</si>
  <si>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</si>
  <si>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</si>
  <si>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</si>
  <si>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</si>
  <si>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</si>
  <si>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</si>
  <si>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</si>
  <si>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</si>
  <si>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</si>
  <si>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</si>
  <si>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</si>
  <si>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</si>
  <si>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</si>
  <si>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</si>
  <si>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</si>
  <si>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</si>
  <si>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</si>
  <si>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</si>
  <si>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</si>
  <si>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</si>
  <si>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</si>
  <si>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</si>
  <si>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</si>
  <si>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</si>
  <si>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</si>
  <si>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</si>
  <si>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</si>
  <si>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</si>
  <si>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</si>
  <si>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</si>
  <si>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</si>
  <si>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</si>
  <si>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</si>
  <si>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</si>
  <si>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</si>
  <si>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</si>
  <si>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</si>
  <si>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</si>
  <si>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</si>
  <si>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</si>
  <si>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</si>
  <si>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</si>
  <si>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</si>
  <si>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</si>
  <si>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</si>
  <si>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</si>
  <si>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</si>
  <si>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</si>
  <si>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</si>
  <si>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</si>
  <si>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</si>
  <si>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</si>
  <si>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</si>
  <si>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</si>
  <si>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</si>
  <si>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</si>
  <si>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</si>
  <si>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</si>
  <si>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</si>
  <si>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</si>
  <si>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</si>
  <si>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</si>
  <si>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</si>
  <si>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</si>
  <si>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</si>
  <si>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</si>
  <si>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</si>
  <si>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</si>
  <si>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</si>
  <si>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</si>
  <si>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</si>
  <si>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</si>
  <si>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</si>
  <si>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</si>
  <si>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</si>
  <si>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</si>
  <si>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</si>
  <si>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</si>
  <si>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</si>
  <si>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</si>
  <si>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</si>
  <si>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</si>
  <si>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</si>
  <si>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</si>
  <si>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</si>
  <si>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</si>
  <si>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</si>
  <si>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</si>
  <si>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</si>
  <si>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</si>
  <si>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</si>
  <si>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</si>
  <si>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</si>
  <si>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</si>
  <si>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</si>
  <si>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</si>
  <si>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</si>
  <si>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</si>
  <si>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</si>
  <si>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</si>
  <si>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</si>
  <si>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</si>
  <si>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</si>
  <si>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</si>
  <si>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</si>
  <si>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</si>
  <si>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</si>
  <si>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</si>
  <si>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</si>
  <si>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</si>
  <si>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</si>
  <si>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</si>
  <si>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</si>
  <si>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</si>
  <si>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</si>
  <si>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</si>
  <si>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</si>
  <si>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</si>
  <si>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</si>
  <si>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</si>
  <si>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</si>
  <si>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</si>
  <si>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</si>
  <si>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</si>
  <si>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</si>
  <si>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</si>
  <si>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</si>
  <si>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</si>
  <si>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</si>
  <si>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</si>
  <si>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</si>
  <si>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</si>
  <si>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</si>
  <si>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</si>
  <si>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</si>
  <si>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</si>
  <si>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</si>
  <si>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</si>
  <si>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</si>
  <si>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</si>
  <si>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</si>
  <si>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</si>
  <si>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</si>
  <si>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</si>
  <si>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</si>
  <si>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</si>
  <si>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</si>
  <si>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</si>
  <si>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</si>
  <si>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</si>
  <si>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</si>
  <si>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</si>
  <si>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</si>
  <si>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</si>
  <si>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</si>
  <si>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</si>
  <si>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</si>
  <si>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</si>
  <si>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</si>
  <si>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</si>
  <si>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</si>
  <si>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</si>
  <si>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</si>
  <si>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</si>
  <si>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</si>
  <si>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</si>
  <si>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</si>
  <si>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</si>
  <si>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</si>
  <si>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</si>
  <si>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</si>
  <si>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</si>
  <si>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</si>
  <si>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</si>
  <si>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</si>
  <si>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</si>
  <si>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</si>
  <si>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</si>
  <si>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</si>
  <si>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</si>
  <si>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</si>
  <si>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</si>
  <si>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</si>
  <si>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</si>
  <si>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</si>
  <si>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</si>
  <si>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</si>
  <si>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</si>
  <si>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</si>
  <si>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</si>
  <si>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</si>
  <si>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</si>
  <si>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</si>
  <si>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</si>
  <si>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</si>
  <si>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</si>
  <si>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</si>
  <si>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</si>
  <si>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</si>
  <si>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</si>
  <si>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</si>
  <si>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</si>
  <si>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</si>
  <si>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</si>
  <si>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</si>
  <si>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</si>
  <si>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</si>
  <si>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</si>
  <si>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</si>
  <si>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</si>
  <si>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</si>
  <si>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</si>
  <si>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</si>
  <si>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</si>
  <si>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</si>
  <si>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</si>
  <si>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</si>
  <si>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</si>
  <si>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</si>
  <si>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</si>
  <si>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</si>
  <si>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</si>
  <si>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</si>
  <si>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</si>
  <si>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</si>
  <si>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</si>
  <si>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</si>
  <si>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</si>
  <si>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</si>
  <si>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</si>
  <si>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</si>
  <si>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</si>
  <si>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</si>
  <si>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</si>
  <si>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</si>
  <si>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</si>
  <si>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</si>
  <si>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</si>
  <si>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</si>
  <si>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</si>
  <si>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</si>
  <si>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</si>
  <si>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</si>
  <si>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</si>
  <si>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</si>
  <si>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</si>
  <si>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</si>
  <si>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</si>
  <si>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</si>
  <si>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</si>
  <si>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</si>
  <si>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</si>
  <si>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</si>
  <si>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</si>
  <si>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</si>
  <si>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</si>
  <si>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</si>
  <si>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</si>
  <si>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</si>
  <si>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</si>
  <si>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</si>
  <si>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</si>
  <si>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</si>
  <si>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</si>
  <si>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</si>
  <si>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</si>
  <si>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</si>
  <si>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</si>
  <si>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</si>
  <si>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</si>
  <si>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</si>
  <si>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</si>
  <si>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</si>
  <si>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</si>
  <si>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</si>
  <si>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</si>
  <si>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</si>
  <si>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</si>
  <si>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</si>
  <si>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</si>
  <si>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</si>
  <si>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</si>
  <si>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</si>
  <si>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</si>
  <si>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</si>
  <si>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</si>
  <si>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</si>
  <si>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</si>
  <si>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</si>
  <si>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</si>
  <si>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</si>
  <si>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</si>
  <si>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</si>
  <si>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</si>
  <si>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</si>
  <si>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</si>
  <si>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</si>
  <si>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</si>
  <si>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</si>
  <si>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</si>
  <si>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</si>
  <si>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</si>
  <si>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</si>
  <si>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</si>
  <si>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</si>
  <si>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</si>
  <si>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</si>
  <si>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</si>
  <si>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</si>
  <si>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</si>
  <si>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</si>
  <si>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</si>
  <si>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</si>
  <si>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</si>
  <si>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</si>
  <si>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</si>
  <si>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</si>
  <si>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</si>
  <si>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</si>
  <si>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</si>
  <si>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</si>
  <si>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</si>
  <si>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</si>
  <si>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</si>
  <si>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</si>
  <si>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</si>
  <si>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</si>
  <si>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</si>
  <si>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</si>
  <si>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</si>
  <si>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</si>
  <si>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</si>
  <si>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</si>
  <si>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</si>
  <si>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</si>
  <si>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</si>
  <si>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</si>
  <si>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</si>
  <si>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</si>
  <si>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</si>
  <si>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</si>
  <si>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</si>
  <si>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</si>
  <si>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</si>
  <si>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</si>
  <si>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</si>
  <si>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</si>
  <si>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</si>
  <si>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</si>
  <si>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</si>
  <si>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</si>
  <si>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</si>
  <si>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</si>
  <si>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</si>
  <si>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</si>
  <si>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</si>
  <si>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</si>
  <si>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</si>
  <si>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</si>
  <si>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</si>
  <si>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</si>
  <si>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</si>
  <si>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</si>
  <si>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</si>
  <si>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</si>
  <si>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</si>
  <si>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</si>
  <si>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</si>
  <si>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</si>
  <si>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</si>
  <si>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</si>
  <si>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</si>
  <si>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</si>
  <si>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</si>
  <si>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</si>
  <si>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</si>
  <si>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</si>
  <si>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</si>
  <si>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</si>
  <si>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</si>
  <si>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</si>
  <si>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</si>
  <si>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</si>
  <si>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</si>
  <si>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</si>
  <si>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</si>
  <si>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</si>
  <si>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</si>
  <si>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</si>
  <si>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</si>
  <si>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</si>
  <si>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</si>
  <si>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</si>
  <si>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</si>
  <si>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</si>
  <si>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</si>
  <si>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</si>
  <si>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</si>
  <si>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</si>
  <si>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</si>
  <si>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</si>
  <si>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</si>
  <si>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</si>
  <si>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</si>
  <si>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</si>
  <si>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</si>
  <si>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</si>
  <si>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</si>
  <si>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</si>
  <si>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</si>
  <si>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</si>
  <si>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</si>
  <si>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</si>
  <si>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</si>
  <si>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</si>
  <si>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</si>
  <si>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</si>
  <si>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</si>
  <si>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</si>
  <si>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</si>
  <si>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</si>
  <si>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</si>
  <si>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</si>
  <si>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</si>
  <si>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</si>
  <si>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</si>
  <si>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</si>
  <si>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</si>
  <si>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</si>
  <si>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</si>
  <si>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</si>
  <si>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</si>
  <si>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</si>
  <si>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</si>
  <si>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</si>
  <si>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</si>
  <si>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</si>
  <si>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</si>
  <si>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</si>
  <si>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</si>
  <si>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</si>
  <si>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</si>
  <si>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</si>
  <si>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</si>
  <si>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</si>
  <si>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</si>
  <si>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</si>
  <si>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</si>
  <si>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</si>
  <si>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</si>
  <si>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</si>
  <si>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</si>
  <si>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</si>
  <si>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</si>
  <si>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</si>
  <si>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</si>
  <si>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</si>
  <si>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</si>
  <si>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</si>
  <si>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</si>
  <si>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</si>
  <si>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</si>
  <si>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95</t>
  </si>
  <si>
    <t xml:space="preserve">СТ-043052       </t>
  </si>
  <si>
    <t xml:space="preserve">СТ-043052    </t>
  </si>
  <si>
    <t>Строительство ВЛ-0,4 кВ Ф-2 от РУ-0,4 кВ МТП-14/228 ул. Почтовая до оп. №29 ВЛ-10 кВ Ф-228 п/ст "Аэропорт" (по ТУ №1451/2024/МИХ от 11.10.2024г., заявитель - ИП М.Г. Ушкур)</t>
  </si>
  <si>
    <t xml:space="preserve">Строительство ВЛ-0,4 кВ Ф-2 от РУ-0,4 кВ МТП-14/228 ул. Почтовая до оп. №29 ВЛ-10 кВ Ф-228 п/ст "Аэропорт" (по ТУ №1451/2024/МИХ от 11.10.2024г., заявитель - ИП М.Г. Ушкур): Провод СИП-2 3х95+1х95, протяженностью 0,18 км.
</t>
  </si>
  <si>
    <t>ТУ № 1451/2024/МИХ от 11.10.2024 г.</t>
  </si>
  <si>
    <t>г. Михайловск, ул. Почтовая</t>
  </si>
  <si>
    <t>ВЛ-0,4 кВ Ф-2 МТП-14/228 ул. Почтовая</t>
  </si>
  <si>
    <t>Локально сметный расчет № 24</t>
  </si>
  <si>
    <t xml:space="preserve">Провод СИП-2 3х95+1х95, протяженностью 0,18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</si>
</sst>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420800"/>
        <c:axId val="117422336"/>
      </c:lineChart>
      <c:catAx>
        <c:axId val="117420800"/>
        <c:scaling>
          <c:orientation val="minMax"/>
        </c:scaling>
        <c:delete val="0"/>
        <c:axPos val="b"/>
        <c:numFmt formatCode="General" sourceLinked="1"/>
        <c:majorTickMark val="out"/>
        <c:minorTickMark val="none"/>
        <c:tickLblPos val="nextTo"/>
        <c:crossAx val="117422336"/>
        <c:crosses val="autoZero"/>
        <c:auto val="1"/>
        <c:lblAlgn val="ctr"/>
        <c:lblOffset val="100"/>
        <c:noMultiLvlLbl val="0"/>
      </c:catAx>
      <c:valAx>
        <c:axId val="11742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2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5" sqref="C55"/>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506</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512</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33" customHeight="1" x14ac:dyDescent="0.25">
      <c r="A15" s="261" t="s">
        <v>514</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503</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0.12699279599999999</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105827.33/1000000</f>
        <v>0.10582733</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K1" zoomScale="60" workbookViewId="0">
      <selection activeCell="I34" sqref="I34"/>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t="str">
        <f>'1. паспорт местоположение'!A12:C12</f>
        <v xml:space="preserve">СТ-043052       </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Ф-2 от РУ-0,4 кВ МТП-14/228 ул. Почтовая до оп. №29 ВЛ-10 кВ Ф-228 п/ст "Аэропорт" (по ТУ №1451/2024/МИХ от 11.10.2024г., заявитель - ИП М.Г. Ушкур)</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516</v>
      </c>
      <c r="C22" s="144"/>
      <c r="D22" s="144" t="s">
        <v>479</v>
      </c>
      <c r="E22" s="144" t="s">
        <v>517</v>
      </c>
      <c r="F22" s="146" t="s">
        <v>505</v>
      </c>
      <c r="G22" s="240"/>
      <c r="H22" s="144">
        <f>100/1000</f>
        <v>0.1</v>
      </c>
      <c r="I22" s="144">
        <v>0</v>
      </c>
      <c r="J22" s="144">
        <f>H22</f>
        <v>0.1</v>
      </c>
      <c r="K22" s="144">
        <v>0.4</v>
      </c>
      <c r="L22" s="144">
        <v>3</v>
      </c>
      <c r="M22" s="144">
        <v>0</v>
      </c>
      <c r="N22" s="144">
        <v>0</v>
      </c>
      <c r="O22" s="144">
        <v>0</v>
      </c>
      <c r="P22" s="144">
        <v>0</v>
      </c>
      <c r="Q22" s="145" t="str">
        <f>B22</f>
        <v>ТУ № 1451/2024/МИХ от 11.10.2024 г.</v>
      </c>
      <c r="R22" s="147"/>
      <c r="S22" s="179">
        <f>40147.03/1000000</f>
        <v>4.014703E-2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t="str">
        <f>'1. паспорт местоположение'!A12:C12</f>
        <v xml:space="preserve">СТ-043052       </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ВЛ-0,4 кВ Ф-2 от РУ-0,4 кВ МТП-14/228 ул. Почтовая до оп. №29 ВЛ-10 кВ Ф-228 п/ст "Аэропорт" (по ТУ №1451/2024/МИХ от 11.10.2024г., заявитель - ИП М.Г. Ушкур)</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514</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518</v>
      </c>
      <c r="D26" s="78"/>
      <c r="E26" s="78" t="s">
        <v>518</v>
      </c>
      <c r="F26" s="160"/>
      <c r="G26" s="160">
        <v>0.4</v>
      </c>
      <c r="H26" s="160"/>
      <c r="I26" s="160">
        <v>0.4</v>
      </c>
      <c r="J26" s="161" t="s">
        <v>507</v>
      </c>
      <c r="K26" s="161"/>
      <c r="L26" s="162" t="s">
        <v>64</v>
      </c>
      <c r="M26" s="160"/>
      <c r="N26" s="162" t="s">
        <v>511</v>
      </c>
      <c r="O26" s="163"/>
      <c r="P26" s="163" t="s">
        <v>500</v>
      </c>
      <c r="Q26" s="163"/>
      <c r="R26" s="160">
        <v>0.18</v>
      </c>
      <c r="S26" s="161" t="s">
        <v>507</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t="str">
        <f>'3.1. паспорт Техсостояние ПС'!A13:T13</f>
        <v xml:space="preserve">СТ-043052       </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Ф-2 от РУ-0,4 кВ МТП-14/228 ул. Почтовая до оп. №29 ВЛ-10 кВ Ф-228 п/ст "Аэропорт" (по ТУ №1451/2024/МИХ от 11.10.2024г., заявитель - ИП М.Г. Ушкур)</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Ф-2 от РУ-0,4 кВ МТП-14/228 ул. Почтовая до оп. №29 ВЛ-10 кВ Ф-228 п/ст "Аэропорт" (по ТУ №1451/2024/МИХ от 11.10.2024г., заявитель - ИП М.Г. Ушкур)</v>
      </c>
      <c r="D23" s="137"/>
      <c r="E23" s="137"/>
      <c r="F23" s="137"/>
      <c r="G23" s="137"/>
      <c r="H23" s="137"/>
      <c r="I23" s="137"/>
      <c r="J23" s="137"/>
      <c r="K23" s="137"/>
      <c r="L23" s="137"/>
      <c r="M23" s="137"/>
      <c r="N23" s="137"/>
      <c r="O23" s="137"/>
      <c r="P23" s="137"/>
      <c r="Q23" s="137"/>
      <c r="R23" s="137"/>
      <c r="S23" s="137"/>
      <c r="T23" s="137"/>
      <c r="U23" s="137"/>
    </row>
    <row r="24" spans="1:21" ht="60" customHeight="1" x14ac:dyDescent="0.25">
      <c r="A24" s="5" t="s">
        <v>62</v>
      </c>
      <c r="B24" s="89" t="s">
        <v>467</v>
      </c>
      <c r="C24" s="225" t="str">
        <f>'1. паспорт местоположение'!C40</f>
        <v xml:space="preserve">Строительство ВЛ-0,4 кВ Ф-2 от РУ-0,4 кВ МТП-14/228 ул. Почтовая до оп. №29 ВЛ-10 кВ Ф-228 п/ст "Аэропорт" (по ТУ №1451/2024/МИХ от 11.10.2024г., заявитель - ИП М.Г. Ушкур): Провод СИП-2 3х95+1х95, протяженностью 0,18 км.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t="str">
        <f>'3.3 паспорт описание'!A12:C12</f>
        <v xml:space="preserve">СТ-043052       </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ВЛ-0,4 кВ Ф-2 от РУ-0,4 кВ МТП-14/228 ул. Почтовая до оп. №29 ВЛ-10 кВ Ф-228 п/ст "Аэропорт" (по ТУ №1451/2024/МИХ от 11.10.2024г., заявитель - ИП М.Г. Ушкур)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t="str">
        <f>'3.4. Паспорт надежность'!A11:Z11</f>
        <v xml:space="preserve">СТ-043052       </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Ф-2 от РУ-0,4 кВ МТП-14/228 ул. Почтовая до оп. №29 ВЛ-10 кВ Ф-228 п/ст "Аэропорт" (по ТУ №1451/2024/МИХ от 11.10.2024г., заявитель - ИП М.Г. Ушкур)</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5" t="s">
        <v>85</v>
      </c>
      <c r="F19" s="296"/>
      <c r="G19" s="296"/>
      <c r="H19" s="296"/>
      <c r="I19" s="297"/>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507</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t="str">
        <f>'4. паспортбюджет'!A12:O12</f>
        <v xml:space="preserve">СТ-043052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Ф-2 от РУ-0,4 кВ МТП-14/228 ул. Почтовая до оп. №29 ВЛ-10 кВ Ф-228 п/ст "Аэропорт" (по ТУ №1451/2024/МИХ от 11.10.2024г., заявитель - ИП М.Г. Ушкур)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105827.33</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80" zoomScaleSheetLayoutView="80" workbookViewId="0">
      <selection activeCell="A41" sqref="A41:XFD41"/>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t="str">
        <f>'5. анализ эконом эфф'!A12:AR12</f>
        <v xml:space="preserve">СТ-043052       </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ВЛ-0,4 кВ Ф-2 от РУ-0,4 кВ МТП-14/228 ул. Почтовая до оп. №29 ВЛ-10 кВ Ф-228 п/ст "Аэропорт" (по ТУ №1451/2024/МИХ от 11.10.2024г., заявитель - ИП М.Г. Ушкур)</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508</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K56" sqref="K56"/>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t="str">
        <f>'6.1. Паспорт сетевой график'!A12:J12</f>
        <v xml:space="preserve">СТ-043052       </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Ф-2 от РУ-0,4 кВ МТП-14/228 ул. Почтовая до оп. №29 ВЛ-10 кВ Ф-228 п/ст "Аэропорт" (по ТУ №1451/2024/МИХ от 11.10.2024г., заявитель - ИП М.Г. Ушкур)</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509</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0.12699279599999999</v>
      </c>
      <c r="E24" s="33"/>
      <c r="F24" s="33"/>
      <c r="G24" s="27"/>
      <c r="H24" s="204"/>
      <c r="I24" s="204"/>
      <c r="J24" s="204"/>
      <c r="K24" s="205"/>
      <c r="L24" s="27"/>
      <c r="M24" s="27"/>
      <c r="N24" s="204"/>
      <c r="O24" s="205"/>
      <c r="P24" s="27"/>
      <c r="Q24" s="27"/>
      <c r="R24" s="243">
        <v>0.12699279599999999</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0.10582733</v>
      </c>
      <c r="E30" s="19"/>
      <c r="F30" s="19"/>
      <c r="G30" s="19"/>
      <c r="H30" s="19"/>
      <c r="I30" s="19"/>
      <c r="J30" s="19"/>
      <c r="K30" s="19"/>
      <c r="L30" s="10"/>
      <c r="M30" s="10"/>
      <c r="N30" s="10"/>
      <c r="O30" s="205"/>
      <c r="P30" s="19"/>
      <c r="Q30" s="19"/>
      <c r="R30" s="19">
        <v>0.10582733</v>
      </c>
      <c r="S30" s="232">
        <v>1</v>
      </c>
      <c r="T30" s="19"/>
      <c r="U30" s="33"/>
    </row>
    <row r="31" spans="1:24" x14ac:dyDescent="0.25">
      <c r="A31" s="25" t="s">
        <v>162</v>
      </c>
      <c r="B31" s="10" t="s">
        <v>161</v>
      </c>
      <c r="C31" s="24"/>
      <c r="D31" s="19">
        <f>916/1000000</f>
        <v>9.1600000000000004E-4</v>
      </c>
      <c r="E31" s="112"/>
      <c r="F31" s="112"/>
      <c r="G31" s="10"/>
      <c r="H31" s="10"/>
      <c r="I31" s="10"/>
      <c r="J31" s="10"/>
      <c r="K31" s="10"/>
      <c r="L31" s="10"/>
      <c r="M31" s="10"/>
      <c r="N31" s="19"/>
      <c r="O31" s="19"/>
      <c r="P31" s="19"/>
      <c r="Q31" s="19"/>
      <c r="R31" s="19">
        <v>9.1600000000000004E-4</v>
      </c>
      <c r="S31" s="19"/>
      <c r="T31" s="19"/>
      <c r="U31" s="33"/>
    </row>
    <row r="32" spans="1:24" ht="33.75" customHeight="1" x14ac:dyDescent="0.25">
      <c r="A32" s="25" t="s">
        <v>160</v>
      </c>
      <c r="B32" s="10" t="s">
        <v>159</v>
      </c>
      <c r="C32" s="24"/>
      <c r="D32" s="19">
        <f>8680.86/1000000</f>
        <v>8.6808600000000003E-3</v>
      </c>
      <c r="E32" s="19"/>
      <c r="F32" s="19"/>
      <c r="G32" s="19"/>
      <c r="H32" s="19"/>
      <c r="I32" s="19"/>
      <c r="J32" s="19"/>
      <c r="K32" s="19"/>
      <c r="L32" s="10"/>
      <c r="M32" s="10"/>
      <c r="N32" s="10"/>
      <c r="O32" s="205"/>
      <c r="P32" s="19"/>
      <c r="Q32" s="19"/>
      <c r="R32" s="19">
        <v>8.6808600000000003E-3</v>
      </c>
      <c r="S32" s="19">
        <v>1</v>
      </c>
      <c r="T32" s="19"/>
      <c r="U32" s="33"/>
    </row>
    <row r="33" spans="1:21" x14ac:dyDescent="0.25">
      <c r="A33" s="25" t="s">
        <v>158</v>
      </c>
      <c r="B33" s="10" t="s">
        <v>157</v>
      </c>
      <c r="C33" s="24"/>
      <c r="D33" s="241">
        <f>96230.47/1000000</f>
        <v>9.6230469999999999E-2</v>
      </c>
      <c r="E33" s="19"/>
      <c r="F33" s="19"/>
      <c r="G33" s="19"/>
      <c r="H33" s="19"/>
      <c r="I33" s="19"/>
      <c r="J33" s="19"/>
      <c r="K33" s="19"/>
      <c r="L33" s="10"/>
      <c r="M33" s="10"/>
      <c r="N33" s="10"/>
      <c r="O33" s="205"/>
      <c r="P33" s="19"/>
      <c r="Q33" s="19"/>
      <c r="R33" s="241">
        <v>9.6230469999999999E-2</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0.18</v>
      </c>
      <c r="E39" s="19"/>
      <c r="F39" s="19"/>
      <c r="G39" s="19"/>
      <c r="H39" s="19"/>
      <c r="I39" s="19"/>
      <c r="J39" s="19"/>
      <c r="K39" s="19"/>
      <c r="L39" s="10"/>
      <c r="M39" s="10"/>
      <c r="N39" s="19"/>
      <c r="O39" s="205"/>
      <c r="P39" s="19"/>
      <c r="Q39" s="19"/>
      <c r="R39" s="19">
        <v>0.18</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0.18</v>
      </c>
      <c r="E47" s="19"/>
      <c r="F47" s="19"/>
      <c r="G47" s="19"/>
      <c r="H47" s="19"/>
      <c r="I47" s="19"/>
      <c r="J47" s="19"/>
      <c r="K47" s="19"/>
      <c r="L47" s="10"/>
      <c r="M47" s="10"/>
      <c r="N47" s="19"/>
      <c r="O47" s="19"/>
      <c r="P47" s="19"/>
      <c r="Q47" s="19"/>
      <c r="R47" s="19">
        <v>0.18</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0.10582733</v>
      </c>
      <c r="E52" s="19"/>
      <c r="F52" s="19"/>
      <c r="G52" s="19"/>
      <c r="H52" s="19"/>
      <c r="I52" s="19"/>
      <c r="J52" s="206"/>
      <c r="K52" s="19"/>
      <c r="L52" s="10"/>
      <c r="M52" s="10"/>
      <c r="N52" s="10"/>
      <c r="O52" s="19"/>
      <c r="P52" s="19"/>
      <c r="Q52" s="19"/>
      <c r="R52" s="19">
        <v>0.10582733</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K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t="str">
        <f>'6.2. Паспорт фин осв ввод'!A11:U11</f>
        <v xml:space="preserve">СТ-043052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ВЛ-0,4 кВ Ф-2 от РУ-0,4 кВ МТП-14/228 ул. Почтовая до оп. №29 ВЛ-10 кВ Ф-228 п/ст "Аэропорт" (по ТУ №1451/2024/МИХ от 11.10.2024г., заявитель - ИП М.Г. Ушкур)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0.18</v>
      </c>
      <c r="J26" s="210"/>
      <c r="K26" s="210"/>
      <c r="L26" s="210"/>
      <c r="M26" s="214"/>
      <c r="N26" s="211"/>
      <c r="O26" s="211"/>
      <c r="P26" s="215"/>
      <c r="Q26" s="216" t="s">
        <v>519</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3" t="str">
        <f>'1. паспорт местоположение'!A5:C5</f>
        <v>Год раскрытия информации: 2025 год</v>
      </c>
      <c r="B5" s="423"/>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t="str">
        <f>'7. Паспорт отчет о закупке'!A12:AV12</f>
        <v xml:space="preserve">СТ-043052       </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2" t="str">
        <f>'7. Паспорт отчет о закупке'!A15:AV15</f>
        <v>Строительство ВЛ-0,4 кВ Ф-2 от РУ-0,4 кВ МТП-14/228 ул. Почтовая до оп. №29 ВЛ-10 кВ Ф-228 п/ст "Аэропорт" (по ТУ №1451/2024/МИХ от 11.10.2024г., заявитель - ИП М.Г. Ушкур)</v>
      </c>
      <c r="B15" s="42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45" customHeight="1" thickBot="1" x14ac:dyDescent="0.3">
      <c r="A21" s="95" t="s">
        <v>335</v>
      </c>
      <c r="B21" s="229" t="str">
        <f>A15</f>
        <v>Строительство ВЛ-0,4 кВ Ф-2 от РУ-0,4 кВ МТП-14/228 ул. Почтовая до оп. №29 ВЛ-10 кВ Ф-228 п/ст "Аэропорт" (по ТУ №1451/2024/МИХ от 11.10.2024г., заявитель - ИП М.Г. Ушкур)</v>
      </c>
    </row>
    <row r="22" spans="1:2" ht="18" customHeight="1" thickBot="1" x14ac:dyDescent="0.3">
      <c r="A22" s="53" t="s">
        <v>336</v>
      </c>
      <c r="B22" s="54" t="s">
        <v>504</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Ф-2 от РУ-0,4 кВ МТП-14/228 ул. Почтовая до оп. №29 ВЛ-10 кВ Ф-228 п/ст "Аэропорт" (по ТУ №1451/2024/МИХ от 11.10.2024г., заявитель - ИП М.Г. Ушкур): Провод СИП-2 3х95+1х95, протяженностью 0,18 км.
</v>
      </c>
    </row>
    <row r="25" spans="1:2" ht="16.5" thickBot="1" x14ac:dyDescent="0.3">
      <c r="A25" s="56" t="s">
        <v>338</v>
      </c>
      <c r="B25" s="54" t="s">
        <v>510</v>
      </c>
    </row>
    <row r="26" spans="1:2" ht="16.5" thickBot="1" x14ac:dyDescent="0.3">
      <c r="A26" s="57" t="s">
        <v>339</v>
      </c>
      <c r="B26" s="58" t="s">
        <v>479</v>
      </c>
    </row>
    <row r="27" spans="1:2" s="94" customFormat="1" ht="18" customHeight="1" thickBot="1" x14ac:dyDescent="0.3">
      <c r="A27" s="93" t="s">
        <v>498</v>
      </c>
      <c r="B27" s="221">
        <f>'1. паспорт местоположение'!C48</f>
        <v>0.12699279599999999</v>
      </c>
    </row>
    <row r="28" spans="1:2" ht="16.5" thickBot="1" x14ac:dyDescent="0.3">
      <c r="A28" s="60" t="s">
        <v>340</v>
      </c>
      <c r="B28" s="60" t="str">
        <f>'7. Паспорт отчет о закупке'!Q26</f>
        <v>Локально сметный расчет № 24</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502</v>
      </c>
    </row>
    <row r="58" spans="1:2" x14ac:dyDescent="0.25">
      <c r="A58" s="63" t="s">
        <v>361</v>
      </c>
      <c r="B58" s="63"/>
    </row>
    <row r="59" spans="1:2" x14ac:dyDescent="0.25">
      <c r="A59" s="233" t="s">
        <v>362</v>
      </c>
      <c r="B59" s="235"/>
    </row>
    <row r="60" spans="1:2" ht="16.5" thickBot="1" x14ac:dyDescent="0.3">
      <c r="A60" s="226" t="s">
        <v>495</v>
      </c>
      <c r="B60" s="234"/>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1.75" customHeight="1" thickBot="1" x14ac:dyDescent="0.3">
      <c r="A67" s="230" t="s">
        <v>368</v>
      </c>
      <c r="B67" s="246"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2025-04-12T05:50:52Z</dcterms:modified>
</cp:coreProperties>
</file>